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13c" sheetId="3" r:id="rId1"/>
  </sheets>
  <calcPr calcId="124519"/>
</workbook>
</file>

<file path=xl/calcChain.xml><?xml version="1.0" encoding="utf-8"?>
<calcChain xmlns="http://schemas.openxmlformats.org/spreadsheetml/2006/main">
  <c r="V26" i="3"/>
  <c r="U26"/>
  <c r="L28"/>
  <c r="B28"/>
  <c r="L29"/>
  <c r="L30"/>
  <c r="L31"/>
  <c r="L32"/>
  <c r="L33"/>
  <c r="L34"/>
  <c r="L35"/>
  <c r="L27"/>
  <c r="B29"/>
  <c r="B30"/>
  <c r="B31"/>
  <c r="B32"/>
  <c r="B33"/>
  <c r="B34"/>
  <c r="B35"/>
  <c r="B27"/>
  <c r="C26"/>
  <c r="D26"/>
  <c r="E26"/>
  <c r="F26"/>
  <c r="G26"/>
  <c r="H26"/>
  <c r="I26"/>
  <c r="J26"/>
  <c r="K26"/>
  <c r="M26"/>
  <c r="N26"/>
  <c r="O26"/>
  <c r="P26"/>
  <c r="Q26"/>
  <c r="R26"/>
  <c r="S26"/>
  <c r="T26"/>
  <c r="W26"/>
  <c r="J9"/>
  <c r="J10"/>
  <c r="J11"/>
  <c r="J12"/>
  <c r="J13"/>
  <c r="J14"/>
  <c r="J15"/>
  <c r="J16"/>
  <c r="J8"/>
  <c r="N9"/>
  <c r="N10"/>
  <c r="N11"/>
  <c r="N12"/>
  <c r="N13"/>
  <c r="N14"/>
  <c r="N15"/>
  <c r="N16"/>
  <c r="N8"/>
  <c r="V7"/>
  <c r="T7"/>
  <c r="R7"/>
  <c r="P7"/>
  <c r="M7"/>
  <c r="L7"/>
  <c r="H7"/>
  <c r="F7"/>
  <c r="D7"/>
  <c r="B7"/>
  <c r="J7" l="1"/>
  <c r="L26"/>
  <c r="B26"/>
  <c r="N7"/>
</calcChain>
</file>

<file path=xl/sharedStrings.xml><?xml version="1.0" encoding="utf-8"?>
<sst xmlns="http://schemas.openxmlformats.org/spreadsheetml/2006/main" count="90" uniqueCount="57">
  <si>
    <r>
      <rPr>
        <b/>
        <sz val="11"/>
        <rFont val="Times New Roman"/>
        <family val="1"/>
      </rPr>
      <t>Biểu số 13c/BTP/HTQTCT/HT</t>
    </r>
    <r>
      <rPr>
        <sz val="11"/>
        <color rgb="FF000000"/>
        <rFont val="Times New Roman"/>
        <family val="1"/>
      </rPr>
      <t xml:space="preserve">
Ban hành theo Thông tư số 03/2019/TT-BTP ngày 20/3/2019
</t>
    </r>
    <r>
      <rPr>
        <b/>
        <sz val="11"/>
        <rFont val="Times New Roman"/>
        <family val="1"/>
      </rPr>
      <t xml:space="preserve">Ngày nhận báo cáo (BC): </t>
    </r>
    <r>
      <rPr>
        <sz val="11"/>
        <color rgb="FF000000"/>
        <rFont val="Times New Roman"/>
        <family val="1"/>
      </rPr>
      <t xml:space="preserve">
BC năm: Ngày 28 tháng 11 hàng năm
BC năm chính thức: Ngày 20 tháng 02 năm sau</t>
    </r>
  </si>
  <si>
    <t xml:space="preserve">A. KẾT QUẢ ĐĂNG KÝ KHAI SINH, KHAI TỬ, KẾT HÔN CÓ YẾU TỐ NƯỚC NGOÀI TẠI UỶ BAN NHÂN DÂN (UBND) CẤP HUYỆN </t>
  </si>
  <si>
    <t>Đăng ký kết hôn</t>
  </si>
  <si>
    <r>
      <t>Đăng ký khai sinh</t>
    </r>
    <r>
      <rPr>
        <sz val="14"/>
        <color rgb="FF000000"/>
        <rFont val="Times New Roman"/>
        <family val="1"/>
      </rPr>
      <t xml:space="preserve">
</t>
    </r>
    <r>
      <rPr>
        <i/>
        <sz val="14"/>
        <rFont val="Times New Roman"/>
        <family val="1"/>
      </rPr>
      <t>(Trường hợp)</t>
    </r>
  </si>
  <si>
    <t>Tổng số</t>
  </si>
  <si>
    <r>
      <t xml:space="preserve">Đăng ký khai tử
</t>
    </r>
    <r>
      <rPr>
        <i/>
        <sz val="14"/>
        <rFont val="Times New Roman"/>
        <family val="1"/>
      </rPr>
      <t>(Trường hợp)</t>
    </r>
  </si>
  <si>
    <t>ĐĂNG KÝ KẾT HÔN</t>
  </si>
  <si>
    <t>Đăng ký mới</t>
  </si>
  <si>
    <t>Trong đó: Nữ</t>
  </si>
  <si>
    <t>Đăng ký lại</t>
  </si>
  <si>
    <t>Trong đó: Người nước ngoài</t>
  </si>
  <si>
    <r>
      <t xml:space="preserve">Số người kết hôn chia theo giới tính công dân Việt Nam cư trú trong nước </t>
    </r>
    <r>
      <rPr>
        <i/>
        <sz val="14"/>
        <color rgb="FF000000"/>
        <rFont val="Times New Roman"/>
        <family val="1"/>
      </rPr>
      <t>(Người)</t>
    </r>
  </si>
  <si>
    <r>
      <t xml:space="preserve">Số người kết hôn chia theo quốc gia/ vùng lãnh thổ của công dân nước ngoài mang quốc tịch/cư trú 
</t>
    </r>
    <r>
      <rPr>
        <i/>
        <sz val="14"/>
        <rFont val="Times New Roman"/>
        <family val="1"/>
      </rPr>
      <t>(Người)</t>
    </r>
  </si>
  <si>
    <t>Chia theo giới tính và thời điểm đăng ký</t>
  </si>
  <si>
    <t>Chia theo độ tuổi</t>
  </si>
  <si>
    <t>Trong đó</t>
  </si>
  <si>
    <t>Nam</t>
  </si>
  <si>
    <t>Đăng ký quá hạn</t>
  </si>
  <si>
    <t>Dưới 1  tuổi</t>
  </si>
  <si>
    <t>Nữ</t>
  </si>
  <si>
    <t>Từ 1 tuổi đến dưới 5 tuổi</t>
  </si>
  <si>
    <t>Từ 5 tuổi trở lên</t>
  </si>
  <si>
    <t>Trung Quốc (Đại lục)</t>
  </si>
  <si>
    <t>Trung Quốc (Đài Loan)</t>
  </si>
  <si>
    <t>Hàn Quốc</t>
  </si>
  <si>
    <t>Quốc gia/
vùng lãnh thổ khác</t>
  </si>
  <si>
    <t>Trong đó:</t>
  </si>
  <si>
    <t>A</t>
  </si>
  <si>
    <t>Số trẻ em sinh ra trong năm BC</t>
  </si>
  <si>
    <t xml:space="preserve">Trẻ em sinh ra trước năm BC  dưới 5 tuổi  </t>
  </si>
  <si>
    <t>Tổng số trên địa bàn tỉnh</t>
  </si>
  <si>
    <t>Đăng ký 
đúng hạn</t>
  </si>
  <si>
    <t>B. KẾT QUẢ ĐĂNG KÝ KHAI SINH, KHAI TỬ, KẾT HÔN TRONG NƯỚC TẠI UBND CẤP XÃ TRÊN ĐỊA BÀN TỈNH</t>
  </si>
  <si>
    <r>
      <t xml:space="preserve">ĐĂNG KÝ KHAI SINH
</t>
    </r>
    <r>
      <rPr>
        <i/>
        <sz val="14"/>
        <color rgb="FF000000"/>
        <rFont val="Times New Roman"/>
        <family val="1"/>
      </rPr>
      <t>(Trường hợp)</t>
    </r>
  </si>
  <si>
    <r>
      <t xml:space="preserve">ĐĂNG KÝ KHAI TỬ
</t>
    </r>
    <r>
      <rPr>
        <i/>
        <sz val="14"/>
        <color rgb="FF000000"/>
        <rFont val="Times New Roman"/>
        <family val="1"/>
      </rPr>
      <t>(Trường hợp)</t>
    </r>
  </si>
  <si>
    <t>..., ngày  tháng  năm</t>
  </si>
  <si>
    <t>NGƯỜI LẬP BIỂU</t>
  </si>
  <si>
    <t>NGƯỜI KIỂM TRA</t>
  </si>
  <si>
    <r>
      <t xml:space="preserve">Tổng số </t>
    </r>
    <r>
      <rPr>
        <i/>
        <sz val="14"/>
        <color rgb="FF000000"/>
        <rFont val="Times New Roman"/>
        <family val="1"/>
      </rPr>
      <t>(Cặp)</t>
    </r>
  </si>
  <si>
    <r>
      <t xml:space="preserve">Trong đó: Kết hôn lần đầu </t>
    </r>
    <r>
      <rPr>
        <i/>
        <sz val="14"/>
        <color rgb="FF000000"/>
        <rFont val="Times New Roman"/>
        <family val="1"/>
      </rPr>
      <t>(Cặp)</t>
    </r>
  </si>
  <si>
    <r>
      <t xml:space="preserve">Tuổi kết hôn trung bình lần đầu </t>
    </r>
    <r>
      <rPr>
        <i/>
        <sz val="14"/>
        <color rgb="FF000000"/>
        <rFont val="Times New Roman"/>
        <family val="1"/>
      </rPr>
      <t>(Tuổi)</t>
    </r>
  </si>
  <si>
    <t>GIÁM ĐỐC</t>
  </si>
  <si>
    <t>Thành phố Huế</t>
  </si>
  <si>
    <t>Hương Thủy</t>
  </si>
  <si>
    <t>Hương Trà</t>
  </si>
  <si>
    <t>Phú Lộc</t>
  </si>
  <si>
    <t>Phú Vang</t>
  </si>
  <si>
    <t>Quảng Điền</t>
  </si>
  <si>
    <t>Phong Điền</t>
  </si>
  <si>
    <t>Nam Đông</t>
  </si>
  <si>
    <t>A Lưới</t>
  </si>
  <si>
    <r>
      <rPr>
        <b/>
        <sz val="11"/>
        <rFont val="Times New Roman"/>
        <family val="1"/>
      </rPr>
      <t xml:space="preserve">Đơn vị báo cáo:
</t>
    </r>
    <r>
      <rPr>
        <sz val="11"/>
        <color rgb="FF000000"/>
        <rFont val="Times New Roman"/>
        <family val="1"/>
      </rPr>
      <t xml:space="preserve">Sở Tư pháp Thừa Thiên Huế
</t>
    </r>
    <r>
      <rPr>
        <b/>
        <sz val="11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- Bộ Tư pháp……………...
(Cục Kế hoạch - Tài chính)</t>
    </r>
  </si>
  <si>
    <r>
      <t xml:space="preserve">KẾT QUẢ ĐĂNG KÝ KHAI SINH, KHAI TỬ, KẾT HÔN TRÊN ĐỊA BÀN TỈNH
(Năm 2019)
</t>
    </r>
    <r>
      <rPr>
        <sz val="12"/>
        <color rgb="FF000000"/>
        <rFont val="Times New Roman"/>
        <family val="1"/>
      </rPr>
      <t>Kỳ báo cáo: năm lần 1</t>
    </r>
    <r>
      <rPr>
        <b/>
        <sz val="12"/>
        <color rgb="FF000000"/>
        <rFont val="Times New Roman"/>
        <family val="1"/>
      </rPr>
      <t xml:space="preserve">
</t>
    </r>
    <r>
      <rPr>
        <sz val="11"/>
        <rFont val="Times New Roman"/>
        <family val="1"/>
      </rPr>
      <t>(Từ ngày 01 tháng 01 năm 2019
Đến ngày 31 tháng 10 năm 2019)</t>
    </r>
  </si>
  <si>
    <t>Chánh Văn phòng</t>
  </si>
  <si>
    <t>Nguyễn Thị Xuân Nhi</t>
  </si>
  <si>
    <t>Nguyễn Ngọc Thiên An</t>
  </si>
  <si>
    <t>Đào Chuẩn</t>
  </si>
</sst>
</file>

<file path=xl/styles.xml><?xml version="1.0" encoding="utf-8"?>
<styleSheet xmlns="http://schemas.openxmlformats.org/spreadsheetml/2006/main">
  <numFmts count="1">
    <numFmt numFmtId="164" formatCode="0_);\(0\)"/>
  </numFmts>
  <fonts count="25">
    <font>
      <sz val="11"/>
      <color rgb="FF000000"/>
      <name val="Calibri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4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Calibri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85">
    <xf numFmtId="0" fontId="0" fillId="0" borderId="0" xfId="0" applyFont="1" applyAlignment="1"/>
    <xf numFmtId="0" fontId="2" fillId="0" borderId="0" xfId="0" applyFont="1"/>
    <xf numFmtId="0" fontId="1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Font="1"/>
    <xf numFmtId="0" fontId="11" fillId="0" borderId="13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9" fontId="0" fillId="0" borderId="0" xfId="1" applyFont="1" applyAlignment="1"/>
    <xf numFmtId="9" fontId="9" fillId="0" borderId="0" xfId="1" applyFont="1"/>
    <xf numFmtId="9" fontId="12" fillId="0" borderId="0" xfId="1" applyFont="1" applyAlignment="1">
      <alignment horizontal="left" vertical="top" wrapText="1"/>
    </xf>
    <xf numFmtId="9" fontId="1" fillId="0" borderId="0" xfId="1" applyFont="1"/>
    <xf numFmtId="9" fontId="17" fillId="0" borderId="13" xfId="1" applyFont="1" applyBorder="1" applyAlignment="1">
      <alignment horizontal="left" vertical="center" wrapText="1"/>
    </xf>
    <xf numFmtId="9" fontId="18" fillId="0" borderId="13" xfId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3" fontId="10" fillId="0" borderId="13" xfId="1" applyNumberFormat="1" applyFont="1" applyBorder="1" applyAlignment="1">
      <alignment horizontal="center" vertical="center"/>
    </xf>
    <xf numFmtId="3" fontId="23" fillId="2" borderId="13" xfId="0" applyNumberFormat="1" applyFont="1" applyFill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4" fillId="2" borderId="13" xfId="0" applyNumberFormat="1" applyFont="1" applyFill="1" applyBorder="1" applyAlignment="1">
      <alignment horizontal="center" vertical="center"/>
    </xf>
    <xf numFmtId="9" fontId="6" fillId="0" borderId="13" xfId="1" applyFont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/>
    </xf>
    <xf numFmtId="3" fontId="24" fillId="3" borderId="13" xfId="0" applyNumberFormat="1" applyFont="1" applyFill="1" applyBorder="1" applyAlignment="1">
      <alignment horizontal="center" vertical="center"/>
    </xf>
    <xf numFmtId="9" fontId="6" fillId="0" borderId="13" xfId="1" applyFont="1" applyFill="1" applyBorder="1" applyAlignment="1">
      <alignment horizontal="left" vertical="center" wrapText="1"/>
    </xf>
    <xf numFmtId="9" fontId="18" fillId="0" borderId="13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9" fontId="17" fillId="0" borderId="13" xfId="1" applyFont="1" applyFill="1" applyBorder="1" applyAlignment="1">
      <alignment horizontal="left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0" fontId="20" fillId="0" borderId="4" xfId="0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11" xfId="0" applyFont="1" applyBorder="1"/>
    <xf numFmtId="0" fontId="4" fillId="0" borderId="12" xfId="0" applyFont="1" applyBorder="1"/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0" borderId="6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3" fontId="23" fillId="2" borderId="2" xfId="0" applyNumberFormat="1" applyFont="1" applyFill="1" applyBorder="1" applyAlignment="1">
      <alignment horizontal="center" vertical="center"/>
    </xf>
    <xf numFmtId="3" fontId="23" fillId="2" borderId="4" xfId="0" applyNumberFormat="1" applyFont="1" applyFill="1" applyBorder="1" applyAlignment="1">
      <alignment horizontal="center" vertical="center"/>
    </xf>
    <xf numFmtId="3" fontId="10" fillId="0" borderId="2" xfId="1" applyNumberFormat="1" applyFont="1" applyBorder="1" applyAlignment="1">
      <alignment horizontal="center" vertical="center"/>
    </xf>
    <xf numFmtId="3" fontId="10" fillId="0" borderId="4" xfId="1" applyNumberFormat="1" applyFont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3" fontId="10" fillId="0" borderId="4" xfId="1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/>
    <xf numFmtId="3" fontId="4" fillId="0" borderId="4" xfId="1" applyNumberFormat="1" applyFont="1" applyBorder="1"/>
    <xf numFmtId="3" fontId="23" fillId="2" borderId="2" xfId="1" applyNumberFormat="1" applyFont="1" applyFill="1" applyBorder="1" applyAlignment="1">
      <alignment horizontal="center" vertical="center"/>
    </xf>
    <xf numFmtId="3" fontId="23" fillId="2" borderId="4" xfId="1" applyNumberFormat="1" applyFont="1" applyFill="1" applyBorder="1" applyAlignment="1">
      <alignment horizontal="center" vertical="center"/>
    </xf>
    <xf numFmtId="3" fontId="1" fillId="0" borderId="2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10" xfId="0" applyFont="1" applyBorder="1"/>
    <xf numFmtId="0" fontId="4" fillId="0" borderId="14" xfId="0" applyFont="1" applyBorder="1"/>
    <xf numFmtId="0" fontId="4" fillId="0" borderId="1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13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3" fontId="1" fillId="0" borderId="4" xfId="1" applyNumberFormat="1" applyFont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3" fontId="1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9" fontId="12" fillId="0" borderId="9" xfId="1" applyFont="1" applyBorder="1" applyAlignment="1">
      <alignment horizontal="left" vertical="top" wrapText="1"/>
    </xf>
    <xf numFmtId="9" fontId="4" fillId="0" borderId="9" xfId="1" applyFont="1" applyBorder="1"/>
    <xf numFmtId="3" fontId="4" fillId="0" borderId="4" xfId="1" applyNumberFormat="1" applyFont="1" applyFill="1" applyBorder="1"/>
    <xf numFmtId="3" fontId="24" fillId="4" borderId="1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011"/>
  <sheetViews>
    <sheetView tabSelected="1" topLeftCell="A34" zoomScale="75" zoomScaleNormal="75" workbookViewId="0">
      <selection activeCell="P56" sqref="P56"/>
    </sheetView>
  </sheetViews>
  <sheetFormatPr defaultColWidth="14.42578125" defaultRowHeight="15" customHeight="1"/>
  <cols>
    <col min="1" max="1" width="16.28515625" customWidth="1"/>
    <col min="2" max="4" width="7.7109375" customWidth="1"/>
    <col min="5" max="5" width="11.42578125" customWidth="1"/>
    <col min="6" max="6" width="15.28515625" customWidth="1"/>
    <col min="7" max="8" width="7.7109375" customWidth="1"/>
    <col min="9" max="10" width="8.140625" customWidth="1"/>
    <col min="11" max="11" width="7.7109375" customWidth="1"/>
    <col min="12" max="12" width="10.5703125" customWidth="1"/>
    <col min="13" max="13" width="10.28515625" customWidth="1"/>
    <col min="14" max="14" width="10.42578125" customWidth="1"/>
    <col min="15" max="15" width="7.7109375" customWidth="1"/>
    <col min="16" max="16" width="11" customWidth="1"/>
    <col min="17" max="18" width="9.7109375" customWidth="1"/>
    <col min="19" max="19" width="8.140625" customWidth="1"/>
    <col min="20" max="20" width="8.28515625" customWidth="1"/>
    <col min="21" max="24" width="7.7109375" customWidth="1"/>
    <col min="25" max="27" width="8.7109375" customWidth="1"/>
    <col min="28" max="40" width="14.42578125" customWidth="1"/>
  </cols>
  <sheetData>
    <row r="1" spans="1:40" ht="89.25" customHeight="1">
      <c r="A1" s="69" t="s">
        <v>0</v>
      </c>
      <c r="B1" s="63"/>
      <c r="C1" s="63"/>
      <c r="D1" s="63"/>
      <c r="E1" s="63"/>
      <c r="F1" s="63"/>
      <c r="G1" s="63"/>
      <c r="H1" s="71" t="s">
        <v>52</v>
      </c>
      <c r="I1" s="63"/>
      <c r="J1" s="63"/>
      <c r="K1" s="63"/>
      <c r="L1" s="63"/>
      <c r="M1" s="63"/>
      <c r="N1" s="63"/>
      <c r="O1" s="63"/>
      <c r="P1" s="63"/>
      <c r="Q1" s="63"/>
      <c r="R1" s="70" t="s">
        <v>51</v>
      </c>
      <c r="S1" s="63"/>
      <c r="T1" s="63"/>
      <c r="U1" s="63"/>
      <c r="V1" s="63"/>
      <c r="W1" s="63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40" ht="24.75" customHeight="1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3"/>
      <c r="U2" s="3"/>
      <c r="V2" s="3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3"/>
    </row>
    <row r="3" spans="1:40" ht="38.25" customHeight="1">
      <c r="A3" s="72"/>
      <c r="B3" s="60" t="s">
        <v>3</v>
      </c>
      <c r="C3" s="39"/>
      <c r="D3" s="39"/>
      <c r="E3" s="40"/>
      <c r="F3" s="60" t="s">
        <v>5</v>
      </c>
      <c r="G3" s="39"/>
      <c r="H3" s="39"/>
      <c r="I3" s="40"/>
      <c r="J3" s="75" t="s">
        <v>2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</row>
    <row r="4" spans="1:40" ht="59.25" customHeight="1">
      <c r="A4" s="56"/>
      <c r="B4" s="41" t="s">
        <v>4</v>
      </c>
      <c r="C4" s="35"/>
      <c r="D4" s="34" t="s">
        <v>8</v>
      </c>
      <c r="E4" s="35"/>
      <c r="F4" s="41" t="s">
        <v>4</v>
      </c>
      <c r="G4" s="35"/>
      <c r="H4" s="34" t="s">
        <v>10</v>
      </c>
      <c r="I4" s="35"/>
      <c r="J4" s="38" t="s">
        <v>11</v>
      </c>
      <c r="K4" s="39"/>
      <c r="L4" s="39"/>
      <c r="M4" s="40"/>
      <c r="N4" s="38" t="s">
        <v>12</v>
      </c>
      <c r="O4" s="39"/>
      <c r="P4" s="39"/>
      <c r="Q4" s="39"/>
      <c r="R4" s="39"/>
      <c r="S4" s="39"/>
      <c r="T4" s="39"/>
      <c r="U4" s="39"/>
      <c r="V4" s="39"/>
      <c r="W4" s="40"/>
    </row>
    <row r="5" spans="1:40" ht="55.5" customHeight="1">
      <c r="A5" s="57"/>
      <c r="B5" s="36"/>
      <c r="C5" s="37"/>
      <c r="D5" s="36"/>
      <c r="E5" s="37"/>
      <c r="F5" s="36"/>
      <c r="G5" s="37"/>
      <c r="H5" s="36"/>
      <c r="I5" s="37"/>
      <c r="J5" s="76" t="s">
        <v>4</v>
      </c>
      <c r="K5" s="40"/>
      <c r="L5" s="5" t="s">
        <v>16</v>
      </c>
      <c r="M5" s="5" t="s">
        <v>19</v>
      </c>
      <c r="N5" s="42" t="s">
        <v>4</v>
      </c>
      <c r="O5" s="40"/>
      <c r="P5" s="42" t="s">
        <v>22</v>
      </c>
      <c r="Q5" s="40"/>
      <c r="R5" s="42" t="s">
        <v>23</v>
      </c>
      <c r="S5" s="40"/>
      <c r="T5" s="42" t="s">
        <v>24</v>
      </c>
      <c r="U5" s="40"/>
      <c r="V5" s="42" t="s">
        <v>25</v>
      </c>
      <c r="W5" s="40"/>
    </row>
    <row r="6" spans="1:40">
      <c r="A6" s="19" t="s">
        <v>27</v>
      </c>
      <c r="B6" s="32">
        <v>-1</v>
      </c>
      <c r="C6" s="33"/>
      <c r="D6" s="32">
        <v>-2</v>
      </c>
      <c r="E6" s="33"/>
      <c r="F6" s="32">
        <v>-3</v>
      </c>
      <c r="G6" s="33"/>
      <c r="H6" s="32">
        <v>-4</v>
      </c>
      <c r="I6" s="33"/>
      <c r="J6" s="32">
        <v>-5</v>
      </c>
      <c r="K6" s="33"/>
      <c r="L6" s="19">
        <v>-6</v>
      </c>
      <c r="M6" s="19">
        <v>-7</v>
      </c>
      <c r="N6" s="32">
        <v>-8</v>
      </c>
      <c r="O6" s="33"/>
      <c r="P6" s="32">
        <v>-9</v>
      </c>
      <c r="Q6" s="33"/>
      <c r="R6" s="32">
        <v>-10</v>
      </c>
      <c r="S6" s="33"/>
      <c r="T6" s="32">
        <v>-11</v>
      </c>
      <c r="U6" s="33"/>
      <c r="V6" s="32">
        <v>-12</v>
      </c>
      <c r="W6" s="33"/>
    </row>
    <row r="7" spans="1:40" ht="33.75" customHeight="1">
      <c r="A7" s="9" t="s">
        <v>30</v>
      </c>
      <c r="B7" s="49">
        <f>SUM(B8:C16)</f>
        <v>136</v>
      </c>
      <c r="C7" s="50"/>
      <c r="D7" s="49">
        <f>SUM(D8:E16)</f>
        <v>68</v>
      </c>
      <c r="E7" s="50"/>
      <c r="F7" s="49">
        <f>SUM(F8:G16)</f>
        <v>16</v>
      </c>
      <c r="G7" s="50"/>
      <c r="H7" s="49">
        <f>SUM(H8:I16)</f>
        <v>8</v>
      </c>
      <c r="I7" s="50"/>
      <c r="J7" s="49">
        <f>SUM(J8:K16)</f>
        <v>476</v>
      </c>
      <c r="K7" s="50"/>
      <c r="L7" s="22">
        <f>SUM(L8:L16)</f>
        <v>136</v>
      </c>
      <c r="M7" s="22">
        <f>SUM(M8:M16)</f>
        <v>340</v>
      </c>
      <c r="N7" s="43">
        <f>SUM(N8:O16)</f>
        <v>476</v>
      </c>
      <c r="O7" s="44"/>
      <c r="P7" s="43">
        <f>SUM(P8:Q16)</f>
        <v>2</v>
      </c>
      <c r="Q7" s="44"/>
      <c r="R7" s="43">
        <f>SUM(R8:S16)</f>
        <v>6</v>
      </c>
      <c r="S7" s="44"/>
      <c r="T7" s="43">
        <f>SUM(T8:U16)</f>
        <v>18</v>
      </c>
      <c r="U7" s="44"/>
      <c r="V7" s="43">
        <f>SUM(V8:W16)</f>
        <v>450</v>
      </c>
      <c r="W7" s="44"/>
    </row>
    <row r="8" spans="1:40" s="13" customFormat="1" ht="24.95" customHeight="1">
      <c r="A8" s="31" t="s">
        <v>42</v>
      </c>
      <c r="B8" s="67">
        <v>30</v>
      </c>
      <c r="C8" s="68"/>
      <c r="D8" s="67">
        <v>15</v>
      </c>
      <c r="E8" s="68"/>
      <c r="F8" s="67">
        <v>4</v>
      </c>
      <c r="G8" s="68"/>
      <c r="H8" s="67">
        <v>2</v>
      </c>
      <c r="I8" s="68"/>
      <c r="J8" s="52">
        <f>L8+M8</f>
        <v>125</v>
      </c>
      <c r="K8" s="53"/>
      <c r="L8" s="21">
        <v>28</v>
      </c>
      <c r="M8" s="21">
        <v>97</v>
      </c>
      <c r="N8" s="52">
        <f>P8+R8+T8+V8</f>
        <v>125</v>
      </c>
      <c r="O8" s="53"/>
      <c r="P8" s="45">
        <v>1</v>
      </c>
      <c r="Q8" s="46"/>
      <c r="R8" s="45">
        <v>0</v>
      </c>
      <c r="S8" s="46"/>
      <c r="T8" s="45">
        <v>7</v>
      </c>
      <c r="U8" s="46"/>
      <c r="V8" s="45">
        <v>117</v>
      </c>
      <c r="W8" s="46"/>
    </row>
    <row r="9" spans="1:40" s="13" customFormat="1" ht="24.95" customHeight="1">
      <c r="A9" s="17" t="s">
        <v>43</v>
      </c>
      <c r="B9" s="54">
        <v>10</v>
      </c>
      <c r="C9" s="66"/>
      <c r="D9" s="54">
        <v>4</v>
      </c>
      <c r="E9" s="66"/>
      <c r="F9" s="54">
        <v>0</v>
      </c>
      <c r="G9" s="66"/>
      <c r="H9" s="54">
        <v>0</v>
      </c>
      <c r="I9" s="66"/>
      <c r="J9" s="52">
        <f t="shared" ref="J9:J16" si="0">L9+M9</f>
        <v>17</v>
      </c>
      <c r="K9" s="53"/>
      <c r="L9" s="21">
        <v>1</v>
      </c>
      <c r="M9" s="21">
        <v>16</v>
      </c>
      <c r="N9" s="52">
        <f t="shared" ref="N9:N16" si="1">P9+R9+T9+V9</f>
        <v>17</v>
      </c>
      <c r="O9" s="53"/>
      <c r="P9" s="45">
        <v>0</v>
      </c>
      <c r="Q9" s="46"/>
      <c r="R9" s="45">
        <v>0</v>
      </c>
      <c r="S9" s="46"/>
      <c r="T9" s="45">
        <v>3</v>
      </c>
      <c r="U9" s="46"/>
      <c r="V9" s="45">
        <v>14</v>
      </c>
      <c r="W9" s="46"/>
    </row>
    <row r="10" spans="1:40" s="13" customFormat="1" ht="24.95" customHeight="1">
      <c r="A10" s="17" t="s">
        <v>44</v>
      </c>
      <c r="B10" s="54">
        <v>5</v>
      </c>
      <c r="C10" s="66"/>
      <c r="D10" s="54">
        <v>4</v>
      </c>
      <c r="E10" s="66"/>
      <c r="F10" s="54">
        <v>1</v>
      </c>
      <c r="G10" s="66"/>
      <c r="H10" s="54">
        <v>1</v>
      </c>
      <c r="I10" s="66"/>
      <c r="J10" s="52">
        <f t="shared" si="0"/>
        <v>33</v>
      </c>
      <c r="K10" s="53"/>
      <c r="L10" s="21">
        <v>12</v>
      </c>
      <c r="M10" s="21">
        <v>21</v>
      </c>
      <c r="N10" s="52">
        <f t="shared" si="1"/>
        <v>33</v>
      </c>
      <c r="O10" s="53"/>
      <c r="P10" s="47">
        <v>0</v>
      </c>
      <c r="Q10" s="48"/>
      <c r="R10" s="47">
        <v>0</v>
      </c>
      <c r="S10" s="48"/>
      <c r="T10" s="47">
        <v>0</v>
      </c>
      <c r="U10" s="48"/>
      <c r="V10" s="47">
        <v>33</v>
      </c>
      <c r="W10" s="48"/>
    </row>
    <row r="11" spans="1:40" s="13" customFormat="1" ht="24.95" customHeight="1">
      <c r="A11" s="17" t="s">
        <v>45</v>
      </c>
      <c r="B11" s="54">
        <v>23</v>
      </c>
      <c r="C11" s="66"/>
      <c r="D11" s="54">
        <v>8</v>
      </c>
      <c r="E11" s="66"/>
      <c r="F11" s="54">
        <v>2</v>
      </c>
      <c r="G11" s="66"/>
      <c r="H11" s="54">
        <v>1</v>
      </c>
      <c r="I11" s="66"/>
      <c r="J11" s="52">
        <f t="shared" si="0"/>
        <v>60</v>
      </c>
      <c r="K11" s="53"/>
      <c r="L11" s="21">
        <v>12</v>
      </c>
      <c r="M11" s="21">
        <v>48</v>
      </c>
      <c r="N11" s="52">
        <f t="shared" si="1"/>
        <v>60</v>
      </c>
      <c r="O11" s="53"/>
      <c r="P11" s="45">
        <v>1</v>
      </c>
      <c r="Q11" s="46"/>
      <c r="R11" s="45">
        <v>2</v>
      </c>
      <c r="S11" s="46"/>
      <c r="T11" s="45">
        <v>3</v>
      </c>
      <c r="U11" s="46"/>
      <c r="V11" s="45">
        <v>54</v>
      </c>
      <c r="W11" s="46"/>
    </row>
    <row r="12" spans="1:40" s="13" customFormat="1" ht="24.95" customHeight="1">
      <c r="A12" s="17" t="s">
        <v>46</v>
      </c>
      <c r="B12" s="54">
        <v>38</v>
      </c>
      <c r="C12" s="66"/>
      <c r="D12" s="54">
        <v>19</v>
      </c>
      <c r="E12" s="66"/>
      <c r="F12" s="54">
        <v>6</v>
      </c>
      <c r="G12" s="66"/>
      <c r="H12" s="54">
        <v>1</v>
      </c>
      <c r="I12" s="66"/>
      <c r="J12" s="52">
        <f t="shared" si="0"/>
        <v>132</v>
      </c>
      <c r="K12" s="53"/>
      <c r="L12" s="21">
        <v>40</v>
      </c>
      <c r="M12" s="21">
        <v>92</v>
      </c>
      <c r="N12" s="52">
        <f t="shared" si="1"/>
        <v>132</v>
      </c>
      <c r="O12" s="53"/>
      <c r="P12" s="45">
        <v>0</v>
      </c>
      <c r="Q12" s="46"/>
      <c r="R12" s="45">
        <v>2</v>
      </c>
      <c r="S12" s="46"/>
      <c r="T12" s="45">
        <v>4</v>
      </c>
      <c r="U12" s="46"/>
      <c r="V12" s="45">
        <v>126</v>
      </c>
      <c r="W12" s="46"/>
    </row>
    <row r="13" spans="1:40" s="13" customFormat="1" ht="24.95" customHeight="1">
      <c r="A13" s="25" t="s">
        <v>47</v>
      </c>
      <c r="B13" s="54">
        <v>14</v>
      </c>
      <c r="C13" s="51"/>
      <c r="D13" s="54">
        <v>7</v>
      </c>
      <c r="E13" s="51"/>
      <c r="F13" s="54">
        <v>2</v>
      </c>
      <c r="G13" s="51"/>
      <c r="H13" s="54">
        <v>2</v>
      </c>
      <c r="I13" s="51"/>
      <c r="J13" s="52">
        <f t="shared" si="0"/>
        <v>34</v>
      </c>
      <c r="K13" s="53"/>
      <c r="L13" s="21">
        <v>15</v>
      </c>
      <c r="M13" s="21">
        <v>19</v>
      </c>
      <c r="N13" s="52">
        <f t="shared" si="1"/>
        <v>34</v>
      </c>
      <c r="O13" s="53"/>
      <c r="P13" s="45">
        <v>0</v>
      </c>
      <c r="Q13" s="51"/>
      <c r="R13" s="45">
        <v>0</v>
      </c>
      <c r="S13" s="51"/>
      <c r="T13" s="45">
        <v>1</v>
      </c>
      <c r="U13" s="51"/>
      <c r="V13" s="45">
        <v>33</v>
      </c>
      <c r="W13" s="51"/>
    </row>
    <row r="14" spans="1:40" s="13" customFormat="1" ht="24.95" customHeight="1">
      <c r="A14" s="28" t="s">
        <v>48</v>
      </c>
      <c r="B14" s="67">
        <v>15</v>
      </c>
      <c r="C14" s="81"/>
      <c r="D14" s="67">
        <v>10</v>
      </c>
      <c r="E14" s="81"/>
      <c r="F14" s="67">
        <v>1</v>
      </c>
      <c r="G14" s="81"/>
      <c r="H14" s="67">
        <v>1</v>
      </c>
      <c r="I14" s="81"/>
      <c r="J14" s="52">
        <f t="shared" si="0"/>
        <v>74</v>
      </c>
      <c r="K14" s="53"/>
      <c r="L14" s="21">
        <v>27</v>
      </c>
      <c r="M14" s="21">
        <v>47</v>
      </c>
      <c r="N14" s="52">
        <f t="shared" si="1"/>
        <v>74</v>
      </c>
      <c r="O14" s="53"/>
      <c r="P14" s="45">
        <v>0</v>
      </c>
      <c r="Q14" s="51"/>
      <c r="R14" s="45">
        <v>2</v>
      </c>
      <c r="S14" s="51"/>
      <c r="T14" s="45">
        <v>0</v>
      </c>
      <c r="U14" s="51"/>
      <c r="V14" s="45">
        <v>72</v>
      </c>
      <c r="W14" s="51"/>
    </row>
    <row r="15" spans="1:40" s="13" customFormat="1" ht="24.95" customHeight="1">
      <c r="A15" s="25" t="s">
        <v>49</v>
      </c>
      <c r="B15" s="54">
        <v>1</v>
      </c>
      <c r="C15" s="51"/>
      <c r="D15" s="54">
        <v>1</v>
      </c>
      <c r="E15" s="51"/>
      <c r="F15" s="54">
        <v>0</v>
      </c>
      <c r="G15" s="51"/>
      <c r="H15" s="54">
        <v>0</v>
      </c>
      <c r="I15" s="51"/>
      <c r="J15" s="52">
        <f t="shared" si="0"/>
        <v>0</v>
      </c>
      <c r="K15" s="53"/>
      <c r="L15" s="21">
        <v>0</v>
      </c>
      <c r="M15" s="21">
        <v>0</v>
      </c>
      <c r="N15" s="52">
        <f t="shared" si="1"/>
        <v>0</v>
      </c>
      <c r="O15" s="53"/>
      <c r="P15" s="45">
        <v>0</v>
      </c>
      <c r="Q15" s="51"/>
      <c r="R15" s="45">
        <v>0</v>
      </c>
      <c r="S15" s="51"/>
      <c r="T15" s="45">
        <v>0</v>
      </c>
      <c r="U15" s="51"/>
      <c r="V15" s="45">
        <v>0</v>
      </c>
      <c r="W15" s="51"/>
    </row>
    <row r="16" spans="1:40" s="13" customFormat="1" ht="24.95" customHeight="1">
      <c r="A16" s="28" t="s">
        <v>50</v>
      </c>
      <c r="B16" s="54">
        <v>0</v>
      </c>
      <c r="C16" s="51"/>
      <c r="D16" s="54">
        <v>0</v>
      </c>
      <c r="E16" s="51"/>
      <c r="F16" s="54">
        <v>0</v>
      </c>
      <c r="G16" s="51"/>
      <c r="H16" s="54">
        <v>0</v>
      </c>
      <c r="I16" s="51"/>
      <c r="J16" s="52">
        <f t="shared" si="0"/>
        <v>1</v>
      </c>
      <c r="K16" s="53"/>
      <c r="L16" s="21">
        <v>1</v>
      </c>
      <c r="M16" s="21">
        <v>0</v>
      </c>
      <c r="N16" s="52">
        <f t="shared" si="1"/>
        <v>1</v>
      </c>
      <c r="O16" s="53"/>
      <c r="P16" s="45">
        <v>0</v>
      </c>
      <c r="Q16" s="51"/>
      <c r="R16" s="45">
        <v>0</v>
      </c>
      <c r="S16" s="51"/>
      <c r="T16" s="45">
        <v>0</v>
      </c>
      <c r="U16" s="51"/>
      <c r="V16" s="45">
        <v>1</v>
      </c>
      <c r="W16" s="51"/>
    </row>
    <row r="17" spans="1:40" s="13" customFormat="1" ht="20.25" customHeight="1">
      <c r="A17" s="79" t="s">
        <v>32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14"/>
      <c r="U17" s="14"/>
      <c r="V17" s="14"/>
      <c r="W17" s="14"/>
      <c r="X17" s="14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6"/>
      <c r="AL17" s="16"/>
      <c r="AM17" s="16"/>
      <c r="AN17" s="16"/>
    </row>
    <row r="18" spans="1:40" ht="37.5" customHeight="1">
      <c r="A18" s="77"/>
      <c r="B18" s="60" t="s">
        <v>33</v>
      </c>
      <c r="C18" s="39"/>
      <c r="D18" s="39"/>
      <c r="E18" s="39"/>
      <c r="F18" s="39"/>
      <c r="G18" s="39"/>
      <c r="H18" s="39"/>
      <c r="I18" s="39"/>
      <c r="J18" s="39"/>
      <c r="K18" s="40"/>
      <c r="L18" s="60" t="s">
        <v>34</v>
      </c>
      <c r="M18" s="39"/>
      <c r="N18" s="39"/>
      <c r="O18" s="39"/>
      <c r="P18" s="39"/>
      <c r="Q18" s="39"/>
      <c r="R18" s="40"/>
      <c r="S18" s="60" t="s">
        <v>6</v>
      </c>
      <c r="T18" s="39"/>
      <c r="U18" s="39"/>
      <c r="V18" s="39"/>
      <c r="W18" s="40"/>
    </row>
    <row r="19" spans="1:40" ht="15.75" customHeight="1">
      <c r="A19" s="56"/>
      <c r="B19" s="60" t="s">
        <v>7</v>
      </c>
      <c r="C19" s="39"/>
      <c r="D19" s="39"/>
      <c r="E19" s="39"/>
      <c r="F19" s="39"/>
      <c r="G19" s="39"/>
      <c r="H19" s="39"/>
      <c r="I19" s="39"/>
      <c r="J19" s="40"/>
      <c r="K19" s="61" t="s">
        <v>9</v>
      </c>
      <c r="L19" s="60" t="s">
        <v>7</v>
      </c>
      <c r="M19" s="39"/>
      <c r="N19" s="39"/>
      <c r="O19" s="39"/>
      <c r="P19" s="39"/>
      <c r="Q19" s="40"/>
      <c r="R19" s="61" t="s">
        <v>9</v>
      </c>
      <c r="S19" s="60" t="s">
        <v>7</v>
      </c>
      <c r="T19" s="39"/>
      <c r="U19" s="39"/>
      <c r="V19" s="40"/>
      <c r="W19" s="61" t="s">
        <v>9</v>
      </c>
    </row>
    <row r="20" spans="1:40" ht="24.75" customHeight="1">
      <c r="A20" s="56"/>
      <c r="B20" s="55" t="s">
        <v>4</v>
      </c>
      <c r="C20" s="38" t="s">
        <v>13</v>
      </c>
      <c r="D20" s="39"/>
      <c r="E20" s="39"/>
      <c r="F20" s="39"/>
      <c r="G20" s="39"/>
      <c r="H20" s="39"/>
      <c r="I20" s="39"/>
      <c r="J20" s="40"/>
      <c r="K20" s="56"/>
      <c r="L20" s="55" t="s">
        <v>4</v>
      </c>
      <c r="M20" s="38" t="s">
        <v>14</v>
      </c>
      <c r="N20" s="39"/>
      <c r="O20" s="40"/>
      <c r="P20" s="38" t="s">
        <v>15</v>
      </c>
      <c r="Q20" s="40"/>
      <c r="R20" s="56"/>
      <c r="S20" s="55" t="s">
        <v>38</v>
      </c>
      <c r="T20" s="55" t="s">
        <v>39</v>
      </c>
      <c r="U20" s="34" t="s">
        <v>40</v>
      </c>
      <c r="V20" s="35"/>
      <c r="W20" s="56"/>
    </row>
    <row r="21" spans="1:40" ht="22.5" customHeight="1">
      <c r="A21" s="56"/>
      <c r="B21" s="56"/>
      <c r="C21" s="78" t="s">
        <v>31</v>
      </c>
      <c r="D21" s="35"/>
      <c r="E21" s="38" t="s">
        <v>17</v>
      </c>
      <c r="F21" s="39"/>
      <c r="G21" s="39"/>
      <c r="H21" s="39"/>
      <c r="I21" s="39"/>
      <c r="J21" s="40"/>
      <c r="K21" s="56"/>
      <c r="L21" s="56"/>
      <c r="M21" s="55" t="s">
        <v>18</v>
      </c>
      <c r="N21" s="65" t="s">
        <v>20</v>
      </c>
      <c r="O21" s="55" t="s">
        <v>21</v>
      </c>
      <c r="P21" s="65" t="s">
        <v>19</v>
      </c>
      <c r="Q21" s="55" t="s">
        <v>17</v>
      </c>
      <c r="R21" s="56"/>
      <c r="S21" s="56"/>
      <c r="T21" s="56"/>
      <c r="U21" s="58"/>
      <c r="V21" s="59"/>
      <c r="W21" s="56"/>
    </row>
    <row r="22" spans="1:40" ht="23.25" customHeight="1">
      <c r="A22" s="56"/>
      <c r="B22" s="56"/>
      <c r="C22" s="58"/>
      <c r="D22" s="59"/>
      <c r="E22" s="34" t="s">
        <v>4</v>
      </c>
      <c r="F22" s="35"/>
      <c r="G22" s="38" t="s">
        <v>26</v>
      </c>
      <c r="H22" s="39"/>
      <c r="I22" s="39"/>
      <c r="J22" s="40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8"/>
      <c r="V22" s="59"/>
      <c r="W22" s="56"/>
    </row>
    <row r="23" spans="1:40" ht="73.5" customHeight="1">
      <c r="A23" s="56"/>
      <c r="B23" s="56"/>
      <c r="C23" s="36"/>
      <c r="D23" s="37"/>
      <c r="E23" s="36"/>
      <c r="F23" s="37"/>
      <c r="G23" s="38" t="s">
        <v>28</v>
      </c>
      <c r="H23" s="40"/>
      <c r="I23" s="38" t="s">
        <v>29</v>
      </c>
      <c r="J23" s="40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36"/>
      <c r="V23" s="37"/>
      <c r="W23" s="56"/>
    </row>
    <row r="24" spans="1:40" ht="25.5" customHeight="1">
      <c r="A24" s="57"/>
      <c r="B24" s="57"/>
      <c r="C24" s="6" t="s">
        <v>16</v>
      </c>
      <c r="D24" s="6" t="s">
        <v>19</v>
      </c>
      <c r="E24" s="6" t="s">
        <v>16</v>
      </c>
      <c r="F24" s="6" t="s">
        <v>19</v>
      </c>
      <c r="G24" s="6" t="s">
        <v>16</v>
      </c>
      <c r="H24" s="6" t="s">
        <v>19</v>
      </c>
      <c r="I24" s="6" t="s">
        <v>16</v>
      </c>
      <c r="J24" s="6" t="s">
        <v>19</v>
      </c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7" t="s">
        <v>16</v>
      </c>
      <c r="V24" s="7" t="s">
        <v>19</v>
      </c>
      <c r="W24" s="57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ht="25.5" customHeight="1">
      <c r="A25" s="20" t="s">
        <v>27</v>
      </c>
      <c r="B25" s="19">
        <v>-1</v>
      </c>
      <c r="C25" s="19">
        <v>-2</v>
      </c>
      <c r="D25" s="19">
        <v>-3</v>
      </c>
      <c r="E25" s="19">
        <v>-4</v>
      </c>
      <c r="F25" s="19">
        <v>-5</v>
      </c>
      <c r="G25" s="19">
        <v>-6</v>
      </c>
      <c r="H25" s="19">
        <v>-7</v>
      </c>
      <c r="I25" s="19">
        <v>-8</v>
      </c>
      <c r="J25" s="19">
        <v>-9</v>
      </c>
      <c r="K25" s="19">
        <v>-10</v>
      </c>
      <c r="L25" s="19">
        <v>-11</v>
      </c>
      <c r="M25" s="19">
        <v>-12</v>
      </c>
      <c r="N25" s="19">
        <v>-13</v>
      </c>
      <c r="O25" s="19">
        <v>-14</v>
      </c>
      <c r="P25" s="19">
        <v>-15</v>
      </c>
      <c r="Q25" s="19">
        <v>-16</v>
      </c>
      <c r="R25" s="19">
        <v>-17</v>
      </c>
      <c r="S25" s="19">
        <v>-18</v>
      </c>
      <c r="T25" s="19">
        <v>-19</v>
      </c>
      <c r="U25" s="19">
        <v>-20</v>
      </c>
      <c r="V25" s="19">
        <v>-21</v>
      </c>
      <c r="W25" s="19">
        <v>-22</v>
      </c>
    </row>
    <row r="26" spans="1:40" ht="30" customHeight="1">
      <c r="A26" s="9" t="s">
        <v>30</v>
      </c>
      <c r="B26" s="82">
        <f>SUM(B27:B35)</f>
        <v>20639</v>
      </c>
      <c r="C26" s="82">
        <f t="shared" ref="C26:W26" si="2">SUM(C27:C35)</f>
        <v>8329</v>
      </c>
      <c r="D26" s="82">
        <f t="shared" si="2"/>
        <v>7552</v>
      </c>
      <c r="E26" s="82">
        <f t="shared" si="2"/>
        <v>2414</v>
      </c>
      <c r="F26" s="82">
        <f t="shared" si="2"/>
        <v>2344</v>
      </c>
      <c r="G26" s="82">
        <f t="shared" si="2"/>
        <v>1045</v>
      </c>
      <c r="H26" s="82">
        <f t="shared" si="2"/>
        <v>975</v>
      </c>
      <c r="I26" s="82">
        <f t="shared" si="2"/>
        <v>1271</v>
      </c>
      <c r="J26" s="82">
        <f t="shared" si="2"/>
        <v>1263</v>
      </c>
      <c r="K26" s="82">
        <f t="shared" si="2"/>
        <v>4195</v>
      </c>
      <c r="L26" s="82">
        <f t="shared" si="2"/>
        <v>8477</v>
      </c>
      <c r="M26" s="82">
        <f t="shared" si="2"/>
        <v>17</v>
      </c>
      <c r="N26" s="82">
        <f t="shared" si="2"/>
        <v>24</v>
      </c>
      <c r="O26" s="82">
        <f t="shared" si="2"/>
        <v>8436</v>
      </c>
      <c r="P26" s="82">
        <f t="shared" si="2"/>
        <v>3653</v>
      </c>
      <c r="Q26" s="82">
        <f t="shared" si="2"/>
        <v>5027</v>
      </c>
      <c r="R26" s="82">
        <f t="shared" si="2"/>
        <v>139</v>
      </c>
      <c r="S26" s="82">
        <f t="shared" si="2"/>
        <v>7954</v>
      </c>
      <c r="T26" s="82">
        <f t="shared" si="2"/>
        <v>7452</v>
      </c>
      <c r="U26" s="82">
        <f>(U27+U28+U29+U30+U31+U32+U33+U34+U35)/9</f>
        <v>26.666666666666668</v>
      </c>
      <c r="V26" s="82">
        <f>(V27+V28+V29+V30+V31+V32+V33+V34+V35)/9</f>
        <v>24.038888888888891</v>
      </c>
      <c r="W26" s="82">
        <f t="shared" si="2"/>
        <v>134</v>
      </c>
    </row>
    <row r="27" spans="1:40" ht="30" customHeight="1">
      <c r="A27" s="31" t="s">
        <v>42</v>
      </c>
      <c r="B27" s="24">
        <f>C27+D27+E27+F27</f>
        <v>5391</v>
      </c>
      <c r="C27" s="23">
        <v>2042</v>
      </c>
      <c r="D27" s="23">
        <v>1949</v>
      </c>
      <c r="E27" s="23">
        <v>697</v>
      </c>
      <c r="F27" s="23">
        <v>703</v>
      </c>
      <c r="G27" s="26">
        <v>290</v>
      </c>
      <c r="H27" s="26">
        <v>279</v>
      </c>
      <c r="I27" s="26">
        <v>341</v>
      </c>
      <c r="J27" s="26">
        <v>359</v>
      </c>
      <c r="K27" s="23">
        <v>646</v>
      </c>
      <c r="L27" s="24">
        <f>M27+N27+O27</f>
        <v>2218</v>
      </c>
      <c r="M27" s="23">
        <v>2</v>
      </c>
      <c r="N27" s="23">
        <v>4</v>
      </c>
      <c r="O27" s="23">
        <v>2212</v>
      </c>
      <c r="P27" s="23">
        <v>1018</v>
      </c>
      <c r="Q27" s="23">
        <v>1217</v>
      </c>
      <c r="R27" s="23">
        <v>4</v>
      </c>
      <c r="S27" s="23">
        <v>2045</v>
      </c>
      <c r="T27" s="23">
        <v>1882</v>
      </c>
      <c r="U27" s="23">
        <v>28</v>
      </c>
      <c r="V27" s="23">
        <v>25</v>
      </c>
      <c r="W27" s="23">
        <v>15</v>
      </c>
    </row>
    <row r="28" spans="1:40" ht="30" customHeight="1">
      <c r="A28" s="17" t="s">
        <v>43</v>
      </c>
      <c r="B28" s="24">
        <f>C28+D28+E28+F28</f>
        <v>1912</v>
      </c>
      <c r="C28" s="23">
        <v>807</v>
      </c>
      <c r="D28" s="23">
        <v>727</v>
      </c>
      <c r="E28" s="23">
        <v>185</v>
      </c>
      <c r="F28" s="23">
        <v>193</v>
      </c>
      <c r="G28" s="26">
        <v>86</v>
      </c>
      <c r="H28" s="26">
        <v>113</v>
      </c>
      <c r="I28" s="26">
        <v>96</v>
      </c>
      <c r="J28" s="26">
        <v>80</v>
      </c>
      <c r="K28" s="23">
        <v>284</v>
      </c>
      <c r="L28" s="24">
        <f>M28+N28+O28</f>
        <v>1050</v>
      </c>
      <c r="M28" s="23">
        <v>3</v>
      </c>
      <c r="N28" s="23">
        <v>3</v>
      </c>
      <c r="O28" s="23">
        <v>1044</v>
      </c>
      <c r="P28" s="23">
        <v>366</v>
      </c>
      <c r="Q28" s="23">
        <v>606</v>
      </c>
      <c r="R28" s="23">
        <v>2</v>
      </c>
      <c r="S28" s="23">
        <v>738</v>
      </c>
      <c r="T28" s="23">
        <v>696</v>
      </c>
      <c r="U28" s="23">
        <v>26.1</v>
      </c>
      <c r="V28" s="23">
        <v>23.25</v>
      </c>
      <c r="W28" s="23">
        <v>5</v>
      </c>
    </row>
    <row r="29" spans="1:40" ht="30" customHeight="1">
      <c r="A29" s="17" t="s">
        <v>44</v>
      </c>
      <c r="B29" s="24">
        <f t="shared" ref="B29:B35" si="3">C29+D29+E29+F29</f>
        <v>2097</v>
      </c>
      <c r="C29" s="23">
        <v>884</v>
      </c>
      <c r="D29" s="23">
        <v>786</v>
      </c>
      <c r="E29" s="23">
        <v>213</v>
      </c>
      <c r="F29" s="23">
        <v>214</v>
      </c>
      <c r="G29" s="26">
        <v>80</v>
      </c>
      <c r="H29" s="26">
        <v>75</v>
      </c>
      <c r="I29" s="26">
        <v>133</v>
      </c>
      <c r="J29" s="26">
        <v>139</v>
      </c>
      <c r="K29" s="23">
        <v>535</v>
      </c>
      <c r="L29" s="24">
        <f t="shared" ref="L29:L35" si="4">M29+N29+O29</f>
        <v>850</v>
      </c>
      <c r="M29" s="23">
        <v>1</v>
      </c>
      <c r="N29" s="23">
        <v>1</v>
      </c>
      <c r="O29" s="23">
        <v>848</v>
      </c>
      <c r="P29" s="23">
        <v>386</v>
      </c>
      <c r="Q29" s="23">
        <v>529</v>
      </c>
      <c r="R29" s="23">
        <v>6</v>
      </c>
      <c r="S29" s="23">
        <v>870</v>
      </c>
      <c r="T29" s="23">
        <v>820</v>
      </c>
      <c r="U29" s="23">
        <v>26.9</v>
      </c>
      <c r="V29" s="23">
        <v>24.2</v>
      </c>
      <c r="W29" s="23">
        <v>23</v>
      </c>
    </row>
    <row r="30" spans="1:40" ht="30" customHeight="1">
      <c r="A30" s="17" t="s">
        <v>45</v>
      </c>
      <c r="B30" s="24">
        <f t="shared" si="3"/>
        <v>3029</v>
      </c>
      <c r="C30" s="23">
        <v>1134</v>
      </c>
      <c r="D30" s="23">
        <v>1152</v>
      </c>
      <c r="E30" s="23">
        <v>379</v>
      </c>
      <c r="F30" s="23">
        <v>364</v>
      </c>
      <c r="G30" s="26">
        <v>184</v>
      </c>
      <c r="H30" s="26">
        <v>145</v>
      </c>
      <c r="I30" s="26">
        <v>195</v>
      </c>
      <c r="J30" s="26">
        <v>209</v>
      </c>
      <c r="K30" s="23">
        <v>661</v>
      </c>
      <c r="L30" s="24">
        <f t="shared" si="4"/>
        <v>1020</v>
      </c>
      <c r="M30" s="23">
        <v>5</v>
      </c>
      <c r="N30" s="23">
        <v>6</v>
      </c>
      <c r="O30" s="23">
        <v>1009</v>
      </c>
      <c r="P30" s="23">
        <v>497</v>
      </c>
      <c r="Q30" s="23">
        <v>543</v>
      </c>
      <c r="R30" s="23">
        <v>16</v>
      </c>
      <c r="S30" s="23">
        <v>1221</v>
      </c>
      <c r="T30" s="23">
        <v>1126</v>
      </c>
      <c r="U30" s="23">
        <v>27</v>
      </c>
      <c r="V30" s="23">
        <v>24</v>
      </c>
      <c r="W30" s="23">
        <v>33</v>
      </c>
    </row>
    <row r="31" spans="1:40" ht="30" customHeight="1">
      <c r="A31" s="17" t="s">
        <v>46</v>
      </c>
      <c r="B31" s="24">
        <f t="shared" si="3"/>
        <v>3581</v>
      </c>
      <c r="C31" s="23">
        <v>1455</v>
      </c>
      <c r="D31" s="23">
        <v>1305</v>
      </c>
      <c r="E31" s="23">
        <v>443</v>
      </c>
      <c r="F31" s="23">
        <v>378</v>
      </c>
      <c r="G31" s="26">
        <v>174</v>
      </c>
      <c r="H31" s="26">
        <v>150</v>
      </c>
      <c r="I31" s="26">
        <v>269</v>
      </c>
      <c r="J31" s="26">
        <v>228</v>
      </c>
      <c r="K31" s="23">
        <v>1264</v>
      </c>
      <c r="L31" s="24">
        <f t="shared" si="4"/>
        <v>1709</v>
      </c>
      <c r="M31" s="23">
        <v>3</v>
      </c>
      <c r="N31" s="23">
        <v>8</v>
      </c>
      <c r="O31" s="23">
        <v>1698</v>
      </c>
      <c r="P31" s="23">
        <v>761</v>
      </c>
      <c r="Q31" s="23">
        <v>1232</v>
      </c>
      <c r="R31" s="23">
        <v>80</v>
      </c>
      <c r="S31" s="23">
        <v>1406</v>
      </c>
      <c r="T31" s="23">
        <v>1324</v>
      </c>
      <c r="U31" s="23">
        <v>27.7</v>
      </c>
      <c r="V31" s="23">
        <v>25.1</v>
      </c>
      <c r="W31" s="23">
        <v>38</v>
      </c>
    </row>
    <row r="32" spans="1:40" ht="30" customHeight="1">
      <c r="A32" s="18" t="s">
        <v>47</v>
      </c>
      <c r="B32" s="27">
        <f t="shared" si="3"/>
        <v>1693</v>
      </c>
      <c r="C32" s="23">
        <v>756</v>
      </c>
      <c r="D32" s="23">
        <v>630</v>
      </c>
      <c r="E32" s="23">
        <v>153</v>
      </c>
      <c r="F32" s="23">
        <v>154</v>
      </c>
      <c r="G32" s="26">
        <v>71</v>
      </c>
      <c r="H32" s="26">
        <v>74</v>
      </c>
      <c r="I32" s="26">
        <v>82</v>
      </c>
      <c r="J32" s="26">
        <v>80</v>
      </c>
      <c r="K32" s="23">
        <v>462</v>
      </c>
      <c r="L32" s="24">
        <f t="shared" si="4"/>
        <v>1026</v>
      </c>
      <c r="M32" s="23">
        <v>2</v>
      </c>
      <c r="N32" s="23">
        <v>0</v>
      </c>
      <c r="O32" s="23">
        <v>1024</v>
      </c>
      <c r="P32" s="23">
        <v>400</v>
      </c>
      <c r="Q32" s="23">
        <v>663</v>
      </c>
      <c r="R32" s="23">
        <v>8</v>
      </c>
      <c r="S32" s="23">
        <v>731</v>
      </c>
      <c r="T32" s="23">
        <v>709</v>
      </c>
      <c r="U32" s="23">
        <v>28</v>
      </c>
      <c r="V32" s="23">
        <v>26</v>
      </c>
      <c r="W32" s="23">
        <v>9</v>
      </c>
    </row>
    <row r="33" spans="1:40" ht="30" customHeight="1">
      <c r="A33" s="29" t="s">
        <v>48</v>
      </c>
      <c r="B33" s="24">
        <f t="shared" si="3"/>
        <v>994</v>
      </c>
      <c r="C33" s="23">
        <v>494</v>
      </c>
      <c r="D33" s="23">
        <v>336</v>
      </c>
      <c r="E33" s="23">
        <v>86</v>
      </c>
      <c r="F33" s="23">
        <v>78</v>
      </c>
      <c r="G33" s="26">
        <v>16</v>
      </c>
      <c r="H33" s="26">
        <v>26</v>
      </c>
      <c r="I33" s="26">
        <v>70</v>
      </c>
      <c r="J33" s="26">
        <v>52</v>
      </c>
      <c r="K33" s="23">
        <v>305</v>
      </c>
      <c r="L33" s="24">
        <f t="shared" si="4"/>
        <v>333</v>
      </c>
      <c r="M33" s="23">
        <v>0</v>
      </c>
      <c r="N33" s="23">
        <v>0</v>
      </c>
      <c r="O33" s="23">
        <v>333</v>
      </c>
      <c r="P33" s="23">
        <v>132</v>
      </c>
      <c r="Q33" s="23">
        <v>149</v>
      </c>
      <c r="R33" s="23">
        <v>8</v>
      </c>
      <c r="S33" s="23">
        <v>381</v>
      </c>
      <c r="T33" s="23">
        <v>359</v>
      </c>
      <c r="U33" s="23">
        <v>26</v>
      </c>
      <c r="V33" s="23">
        <v>23</v>
      </c>
      <c r="W33" s="23">
        <v>10</v>
      </c>
    </row>
    <row r="34" spans="1:40" ht="30" customHeight="1">
      <c r="A34" s="18" t="s">
        <v>49</v>
      </c>
      <c r="B34" s="24">
        <f t="shared" si="3"/>
        <v>635</v>
      </c>
      <c r="C34" s="23">
        <v>268</v>
      </c>
      <c r="D34" s="23">
        <v>221</v>
      </c>
      <c r="E34" s="23">
        <v>75</v>
      </c>
      <c r="F34" s="23">
        <v>71</v>
      </c>
      <c r="G34" s="26">
        <v>30</v>
      </c>
      <c r="H34" s="26">
        <v>27</v>
      </c>
      <c r="I34" s="26">
        <v>16</v>
      </c>
      <c r="J34" s="26">
        <v>13</v>
      </c>
      <c r="K34" s="23">
        <v>25</v>
      </c>
      <c r="L34" s="24">
        <f t="shared" si="4"/>
        <v>103</v>
      </c>
      <c r="M34" s="23">
        <v>0</v>
      </c>
      <c r="N34" s="23">
        <v>0</v>
      </c>
      <c r="O34" s="23">
        <v>103</v>
      </c>
      <c r="P34" s="23">
        <v>30</v>
      </c>
      <c r="Q34" s="23">
        <v>42</v>
      </c>
      <c r="R34" s="23">
        <v>0</v>
      </c>
      <c r="S34" s="23">
        <v>209</v>
      </c>
      <c r="T34" s="23">
        <v>191</v>
      </c>
      <c r="U34" s="23">
        <v>26</v>
      </c>
      <c r="V34" s="23">
        <v>24</v>
      </c>
      <c r="W34" s="23">
        <v>0</v>
      </c>
    </row>
    <row r="35" spans="1:40" ht="30" customHeight="1">
      <c r="A35" s="29" t="s">
        <v>50</v>
      </c>
      <c r="B35" s="24">
        <f t="shared" si="3"/>
        <v>1307</v>
      </c>
      <c r="C35" s="23">
        <v>489</v>
      </c>
      <c r="D35" s="23">
        <v>446</v>
      </c>
      <c r="E35" s="23">
        <v>183</v>
      </c>
      <c r="F35" s="23">
        <v>189</v>
      </c>
      <c r="G35" s="26">
        <v>114</v>
      </c>
      <c r="H35" s="26">
        <v>86</v>
      </c>
      <c r="I35" s="26">
        <v>69</v>
      </c>
      <c r="J35" s="26">
        <v>103</v>
      </c>
      <c r="K35" s="23">
        <v>13</v>
      </c>
      <c r="L35" s="24">
        <f t="shared" si="4"/>
        <v>168</v>
      </c>
      <c r="M35" s="23">
        <v>1</v>
      </c>
      <c r="N35" s="23">
        <v>2</v>
      </c>
      <c r="O35" s="23">
        <v>165</v>
      </c>
      <c r="P35" s="23">
        <v>63</v>
      </c>
      <c r="Q35" s="23">
        <v>46</v>
      </c>
      <c r="R35" s="23">
        <v>15</v>
      </c>
      <c r="S35" s="23">
        <v>353</v>
      </c>
      <c r="T35" s="23">
        <v>345</v>
      </c>
      <c r="U35" s="23">
        <v>24.3</v>
      </c>
      <c r="V35" s="23">
        <v>21.8</v>
      </c>
      <c r="W35" s="23">
        <v>1</v>
      </c>
    </row>
    <row r="36" spans="1:40" ht="16.5" customHeight="1">
      <c r="A36" s="12"/>
      <c r="B36" s="2"/>
      <c r="C36" s="2"/>
      <c r="D36" s="2"/>
      <c r="E36" s="2"/>
      <c r="F36" s="2"/>
      <c r="G36" s="2"/>
      <c r="H36" s="2"/>
      <c r="I36" s="2"/>
      <c r="J36" s="2"/>
      <c r="K36" s="2"/>
      <c r="L36" s="11"/>
      <c r="M36" s="11"/>
      <c r="N36" s="11"/>
      <c r="O36" s="11"/>
      <c r="P36" s="2"/>
      <c r="Q36" s="2"/>
      <c r="R36" s="64" t="s">
        <v>35</v>
      </c>
      <c r="S36" s="63"/>
      <c r="T36" s="63"/>
      <c r="U36" s="63"/>
      <c r="V36" s="63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40" ht="18.75" customHeight="1">
      <c r="A37" s="62" t="s">
        <v>36</v>
      </c>
      <c r="B37" s="63"/>
      <c r="C37" s="63"/>
      <c r="D37" s="1"/>
      <c r="E37" s="1"/>
      <c r="F37" s="1"/>
      <c r="G37" s="1"/>
      <c r="H37" s="2"/>
      <c r="I37" s="2"/>
      <c r="J37" s="2"/>
      <c r="K37" s="11" t="s">
        <v>37</v>
      </c>
      <c r="L37" s="11"/>
      <c r="M37" s="11"/>
      <c r="N37" s="11"/>
      <c r="O37" s="11"/>
      <c r="P37" s="11"/>
      <c r="Q37" s="11"/>
      <c r="R37" s="62" t="s">
        <v>41</v>
      </c>
      <c r="S37" s="63"/>
      <c r="T37" s="63"/>
      <c r="U37" s="63"/>
      <c r="V37" s="63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40" ht="18.75" customHeight="1">
      <c r="A38" s="64"/>
      <c r="B38" s="63"/>
      <c r="C38" s="63"/>
      <c r="D38" s="1"/>
      <c r="E38" s="1"/>
      <c r="F38" s="1"/>
      <c r="G38" s="1"/>
      <c r="H38" s="2"/>
      <c r="I38" s="2"/>
      <c r="J38" s="2"/>
      <c r="K38" s="30" t="s">
        <v>53</v>
      </c>
      <c r="L38" s="10"/>
      <c r="M38" s="10"/>
      <c r="N38" s="10"/>
      <c r="O38" s="10"/>
      <c r="P38" s="10"/>
      <c r="Q38" s="10"/>
      <c r="R38" s="64"/>
      <c r="S38" s="63"/>
      <c r="T38" s="63"/>
      <c r="U38" s="63"/>
      <c r="V38" s="63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4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5.75" customHeight="1">
      <c r="A47" s="83" t="s">
        <v>55</v>
      </c>
      <c r="B47" s="83"/>
      <c r="C47" s="83"/>
      <c r="D47" s="84"/>
      <c r="E47" s="84"/>
      <c r="F47" s="84"/>
      <c r="G47" s="84"/>
      <c r="H47" s="84"/>
      <c r="I47" s="83" t="s">
        <v>54</v>
      </c>
      <c r="J47" s="83"/>
      <c r="K47" s="83"/>
      <c r="L47" s="83"/>
      <c r="M47" s="83"/>
      <c r="N47" s="84"/>
      <c r="O47" s="84"/>
      <c r="P47" s="84"/>
      <c r="Q47" s="84"/>
      <c r="R47" s="83" t="s">
        <v>56</v>
      </c>
      <c r="S47" s="83"/>
      <c r="T47" s="83"/>
      <c r="U47" s="83"/>
      <c r="V47" s="83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15.75" customHeight="1"/>
    <row r="240" spans="1: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</sheetData>
  <mergeCells count="168">
    <mergeCell ref="I47:M47"/>
    <mergeCell ref="A47:C47"/>
    <mergeCell ref="R47:V47"/>
    <mergeCell ref="N16:O16"/>
    <mergeCell ref="P16:Q16"/>
    <mergeCell ref="N14:O14"/>
    <mergeCell ref="S18:W18"/>
    <mergeCell ref="C20:J20"/>
    <mergeCell ref="E21:J21"/>
    <mergeCell ref="G22:J22"/>
    <mergeCell ref="A18:A24"/>
    <mergeCell ref="C21:D23"/>
    <mergeCell ref="B20:B24"/>
    <mergeCell ref="E22:F23"/>
    <mergeCell ref="A17:S17"/>
    <mergeCell ref="M20:O20"/>
    <mergeCell ref="P20:Q20"/>
    <mergeCell ref="K19:K24"/>
    <mergeCell ref="L19:Q19"/>
    <mergeCell ref="L20:L24"/>
    <mergeCell ref="M21:M24"/>
    <mergeCell ref="N21:N24"/>
    <mergeCell ref="L18:R18"/>
    <mergeCell ref="S20:S24"/>
    <mergeCell ref="T20:T24"/>
    <mergeCell ref="J14:K14"/>
    <mergeCell ref="B16:C16"/>
    <mergeCell ref="A1:G1"/>
    <mergeCell ref="R1:W1"/>
    <mergeCell ref="H1:Q1"/>
    <mergeCell ref="D4:E5"/>
    <mergeCell ref="B4:C5"/>
    <mergeCell ref="A3:A5"/>
    <mergeCell ref="F3:I3"/>
    <mergeCell ref="A2:S2"/>
    <mergeCell ref="B3:E3"/>
    <mergeCell ref="J3:W3"/>
    <mergeCell ref="J4:M4"/>
    <mergeCell ref="J5:K5"/>
    <mergeCell ref="N5:O5"/>
    <mergeCell ref="P5:Q5"/>
    <mergeCell ref="R5:S5"/>
    <mergeCell ref="T5:U5"/>
    <mergeCell ref="B6:C6"/>
    <mergeCell ref="D6:E6"/>
    <mergeCell ref="D13:E13"/>
    <mergeCell ref="V14:W14"/>
    <mergeCell ref="V16:W16"/>
    <mergeCell ref="B8:C8"/>
    <mergeCell ref="B9:C9"/>
    <mergeCell ref="B10:C10"/>
    <mergeCell ref="B11:C11"/>
    <mergeCell ref="B12:C12"/>
    <mergeCell ref="D8:E8"/>
    <mergeCell ref="D9:E9"/>
    <mergeCell ref="D10:E10"/>
    <mergeCell ref="D11:E11"/>
    <mergeCell ref="B14:C14"/>
    <mergeCell ref="F14:G14"/>
    <mergeCell ref="D14:E14"/>
    <mergeCell ref="V15:W15"/>
    <mergeCell ref="T8:U8"/>
    <mergeCell ref="T9:U9"/>
    <mergeCell ref="B13:C13"/>
    <mergeCell ref="J13:K13"/>
    <mergeCell ref="V13:W13"/>
    <mergeCell ref="V11:W11"/>
    <mergeCell ref="H14:I14"/>
    <mergeCell ref="D12:E12"/>
    <mergeCell ref="F8:G8"/>
    <mergeCell ref="F9:G9"/>
    <mergeCell ref="F10:G10"/>
    <mergeCell ref="F11:G11"/>
    <mergeCell ref="F12:G12"/>
    <mergeCell ref="H8:I8"/>
    <mergeCell ref="H9:I9"/>
    <mergeCell ref="H10:I10"/>
    <mergeCell ref="H11:I11"/>
    <mergeCell ref="H12:I12"/>
    <mergeCell ref="B18:K18"/>
    <mergeCell ref="B19:J19"/>
    <mergeCell ref="H16:I16"/>
    <mergeCell ref="H15:I15"/>
    <mergeCell ref="D16:E16"/>
    <mergeCell ref="D15:E15"/>
    <mergeCell ref="A37:C37"/>
    <mergeCell ref="A38:C38"/>
    <mergeCell ref="F16:G16"/>
    <mergeCell ref="F15:G15"/>
    <mergeCell ref="G23:H23"/>
    <mergeCell ref="I23:J23"/>
    <mergeCell ref="J16:K16"/>
    <mergeCell ref="J15:K15"/>
    <mergeCell ref="B15:C15"/>
    <mergeCell ref="U20:V23"/>
    <mergeCell ref="S19:V19"/>
    <mergeCell ref="W19:W24"/>
    <mergeCell ref="R37:V37"/>
    <mergeCell ref="R38:V38"/>
    <mergeCell ref="R36:V36"/>
    <mergeCell ref="P21:P24"/>
    <mergeCell ref="Q21:Q24"/>
    <mergeCell ref="R19:R24"/>
    <mergeCell ref="O21:O24"/>
    <mergeCell ref="N15:O15"/>
    <mergeCell ref="R14:S14"/>
    <mergeCell ref="P14:Q14"/>
    <mergeCell ref="T14:U14"/>
    <mergeCell ref="T15:U15"/>
    <mergeCell ref="P6:Q6"/>
    <mergeCell ref="R6:S6"/>
    <mergeCell ref="R7:S7"/>
    <mergeCell ref="R15:S15"/>
    <mergeCell ref="R16:S16"/>
    <mergeCell ref="T16:U16"/>
    <mergeCell ref="P7:Q7"/>
    <mergeCell ref="P15:Q15"/>
    <mergeCell ref="P8:Q8"/>
    <mergeCell ref="P9:Q9"/>
    <mergeCell ref="P10:Q10"/>
    <mergeCell ref="P11:Q11"/>
    <mergeCell ref="P12:Q12"/>
    <mergeCell ref="R8:S8"/>
    <mergeCell ref="R9:S9"/>
    <mergeCell ref="R10:S10"/>
    <mergeCell ref="R11:S11"/>
    <mergeCell ref="R12:S12"/>
    <mergeCell ref="B7:C7"/>
    <mergeCell ref="D7:E7"/>
    <mergeCell ref="T13:U13"/>
    <mergeCell ref="N7:O7"/>
    <mergeCell ref="J10:K10"/>
    <mergeCell ref="J11:K11"/>
    <mergeCell ref="J12:K12"/>
    <mergeCell ref="N8:O8"/>
    <mergeCell ref="N9:O9"/>
    <mergeCell ref="N10:O10"/>
    <mergeCell ref="N11:O11"/>
    <mergeCell ref="N12:O12"/>
    <mergeCell ref="T10:U10"/>
    <mergeCell ref="T11:U11"/>
    <mergeCell ref="F13:G13"/>
    <mergeCell ref="H13:I13"/>
    <mergeCell ref="N13:O13"/>
    <mergeCell ref="P13:Q13"/>
    <mergeCell ref="R13:S13"/>
    <mergeCell ref="J7:K7"/>
    <mergeCell ref="J8:K8"/>
    <mergeCell ref="J9:K9"/>
    <mergeCell ref="J6:K6"/>
    <mergeCell ref="H4:I5"/>
    <mergeCell ref="N4:W4"/>
    <mergeCell ref="F4:G5"/>
    <mergeCell ref="V5:W5"/>
    <mergeCell ref="V7:W7"/>
    <mergeCell ref="V6:W6"/>
    <mergeCell ref="T12:U12"/>
    <mergeCell ref="V8:W8"/>
    <mergeCell ref="V9:W9"/>
    <mergeCell ref="V10:W10"/>
    <mergeCell ref="H7:I7"/>
    <mergeCell ref="F7:G7"/>
    <mergeCell ref="T6:U6"/>
    <mergeCell ref="N6:O6"/>
    <mergeCell ref="T7:U7"/>
    <mergeCell ref="F6:G6"/>
    <mergeCell ref="H6:I6"/>
    <mergeCell ref="V12:W12"/>
  </mergeCells>
  <pageMargins left="0.5" right="0.25" top="0.21146758250963299" bottom="0.13683196515329199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2019-11-18T01:48:05Z</cp:lastPrinted>
  <dcterms:created xsi:type="dcterms:W3CDTF">2019-04-08T03:16:20Z</dcterms:created>
  <dcterms:modified xsi:type="dcterms:W3CDTF">2019-11-18T01:52:10Z</dcterms:modified>
</cp:coreProperties>
</file>